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 firstSheet="1" activeTab="1"/>
  </bookViews>
  <sheets>
    <sheet name="Sheet1" sheetId="1" state="hidden" r:id="rId1"/>
    <sheet name="Sheet 1 " sheetId="24" r:id="rId2"/>
    <sheet name="Sheet5" sheetId="23" state="hidden" r:id="rId3"/>
    <sheet name="Sheet4" sheetId="22" state="hidden" r:id="rId4"/>
    <sheet name="Sheet3" sheetId="21" state="hidden" r:id="rId5"/>
    <sheet name="Sheet2" sheetId="14" state="hidden" r:id="rId6"/>
  </sheets>
  <definedNames>
    <definedName name="_xlnm._FilterDatabase" localSheetId="1" hidden="1">'Sheet 1 '!$A$4:$L$18</definedName>
    <definedName name="BREAKDOWN">Sheet1!$A$3:$A$13</definedName>
    <definedName name="_xlnm.Print_Area" localSheetId="1">'Sheet 1 '!$A$1:$L$17</definedName>
    <definedName name="reasons">Sheet1!$A$3:$A$13</definedName>
  </definedNames>
  <calcPr calcId="152511"/>
</workbook>
</file>

<file path=xl/calcChain.xml><?xml version="1.0" encoding="utf-8"?>
<calcChain xmlns="http://schemas.openxmlformats.org/spreadsheetml/2006/main">
  <c r="G4" i="23" l="1"/>
  <c r="G5" i="23"/>
  <c r="G15" i="23"/>
  <c r="G16" i="23"/>
  <c r="G17" i="23"/>
  <c r="G18" i="23"/>
  <c r="G19" i="23"/>
  <c r="G20" i="23"/>
  <c r="G21" i="23"/>
  <c r="G22" i="23"/>
  <c r="G23" i="23"/>
  <c r="G24" i="23"/>
  <c r="G25" i="23"/>
  <c r="G26" i="23"/>
  <c r="G3" i="23"/>
  <c r="F4" i="23"/>
  <c r="F5" i="23"/>
  <c r="F6" i="23"/>
  <c r="G6" i="23" s="1"/>
  <c r="F7" i="23"/>
  <c r="G7" i="23" s="1"/>
  <c r="F8" i="23"/>
  <c r="G8" i="23" s="1"/>
  <c r="F9" i="23"/>
  <c r="G9" i="23" s="1"/>
  <c r="F10" i="23"/>
  <c r="G10" i="23" s="1"/>
  <c r="F11" i="23"/>
  <c r="G11" i="23" s="1"/>
  <c r="F12" i="23"/>
  <c r="G12" i="23" s="1"/>
  <c r="F13" i="23"/>
  <c r="G13" i="23" s="1"/>
  <c r="F14" i="23"/>
  <c r="G14" i="23" s="1"/>
  <c r="F15" i="23"/>
  <c r="F16" i="23"/>
  <c r="F17" i="23"/>
  <c r="F18" i="23"/>
  <c r="F19" i="23"/>
  <c r="F20" i="23"/>
  <c r="F21" i="23"/>
  <c r="F22" i="23"/>
  <c r="F23" i="23"/>
  <c r="F24" i="23"/>
  <c r="F25" i="23"/>
  <c r="F26" i="23"/>
  <c r="F3" i="23"/>
  <c r="G4" i="22" l="1"/>
  <c r="G5" i="22"/>
  <c r="G6" i="22"/>
  <c r="G7" i="22"/>
  <c r="G8" i="22"/>
  <c r="G9" i="22"/>
  <c r="G10" i="22"/>
  <c r="G11" i="22"/>
  <c r="G12" i="22"/>
  <c r="G13" i="22"/>
  <c r="G14" i="22"/>
  <c r="G15" i="22"/>
  <c r="G16" i="22"/>
  <c r="G17" i="22"/>
  <c r="G18" i="22"/>
  <c r="G20" i="22"/>
  <c r="G21" i="22"/>
  <c r="G22" i="22"/>
  <c r="G23" i="22"/>
  <c r="G24" i="22"/>
  <c r="G25" i="22"/>
  <c r="G26" i="22"/>
  <c r="G27" i="22"/>
  <c r="G28" i="22"/>
  <c r="G3" i="22"/>
  <c r="F5" i="22"/>
  <c r="B5" i="22"/>
  <c r="F4" i="22"/>
  <c r="F6" i="22"/>
  <c r="F7" i="22"/>
  <c r="F8" i="22"/>
  <c r="F9" i="22"/>
  <c r="F10" i="22"/>
  <c r="F11" i="22"/>
  <c r="F12" i="22"/>
  <c r="F13" i="22"/>
  <c r="F14" i="22"/>
  <c r="F15" i="22"/>
  <c r="F16" i="22"/>
  <c r="F17" i="22"/>
  <c r="F18" i="22"/>
  <c r="F19" i="22"/>
  <c r="G19" i="22" s="1"/>
  <c r="F20" i="22"/>
  <c r="F21" i="22"/>
  <c r="F22" i="22"/>
  <c r="F23" i="22"/>
  <c r="F24" i="22"/>
  <c r="F25" i="22"/>
  <c r="F26" i="22"/>
  <c r="F27" i="22"/>
  <c r="F28" i="22"/>
  <c r="F3" i="22"/>
  <c r="G4" i="21" l="1"/>
  <c r="G5" i="21"/>
  <c r="G6" i="21"/>
  <c r="G7" i="21"/>
  <c r="G8" i="21"/>
  <c r="G9" i="21"/>
  <c r="G10" i="21"/>
  <c r="G11" i="21"/>
  <c r="G12" i="21"/>
  <c r="G13" i="21"/>
  <c r="G14" i="21"/>
  <c r="G15" i="21"/>
  <c r="G16" i="21"/>
  <c r="G17" i="21"/>
  <c r="G18" i="21"/>
  <c r="G19" i="21"/>
  <c r="G20" i="21"/>
  <c r="G21" i="21"/>
  <c r="G22" i="21"/>
  <c r="G23" i="21"/>
  <c r="G24" i="21"/>
  <c r="G25" i="21"/>
  <c r="G26" i="21"/>
  <c r="G27" i="21"/>
  <c r="G3" i="21"/>
  <c r="G4" i="14" l="1"/>
  <c r="G5" i="14"/>
  <c r="G6" i="14"/>
  <c r="G7" i="14"/>
  <c r="G8" i="14"/>
  <c r="G9" i="14"/>
  <c r="G10" i="14"/>
  <c r="G11" i="14"/>
  <c r="G12" i="14"/>
  <c r="G13" i="14"/>
  <c r="G14" i="14"/>
  <c r="G15" i="14"/>
  <c r="G16" i="14"/>
  <c r="G17" i="14"/>
  <c r="G18" i="14"/>
  <c r="G19" i="14"/>
  <c r="G20" i="14"/>
  <c r="G21" i="14"/>
  <c r="G22" i="14"/>
  <c r="G23" i="14"/>
  <c r="G24" i="14"/>
  <c r="G25" i="14"/>
  <c r="G26" i="14"/>
  <c r="G27" i="14"/>
  <c r="G28" i="14"/>
  <c r="G29" i="14"/>
  <c r="G30" i="14"/>
  <c r="G31" i="14"/>
  <c r="G3" i="14"/>
</calcChain>
</file>

<file path=xl/sharedStrings.xml><?xml version="1.0" encoding="utf-8"?>
<sst xmlns="http://schemas.openxmlformats.org/spreadsheetml/2006/main" count="193" uniqueCount="132">
  <si>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</si>
  <si>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</si>
  <si>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</si>
  <si>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</si>
  <si>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</si>
  <si>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</si>
  <si>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</si>
  <si>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Remarks</t>
  </si>
  <si>
    <t>Main Reason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</si>
  <si>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</si>
  <si>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</si>
  <si>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</si>
  <si>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</si>
  <si>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</si>
  <si>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</si>
  <si>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</si>
  <si>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</si>
  <si>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</si>
  <si>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</si>
  <si>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</si>
  <si>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</si>
  <si>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</si>
  <si>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</si>
  <si>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</si>
  <si>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Restored/Repaired</t>
  </si>
  <si>
    <t>01:13</t>
  </si>
  <si>
    <t>01:22</t>
  </si>
  <si>
    <t>01:26</t>
  </si>
  <si>
    <t>01:10</t>
  </si>
  <si>
    <t>01:01</t>
  </si>
  <si>
    <t>01:08</t>
  </si>
  <si>
    <t>02:24</t>
  </si>
  <si>
    <t>01:05</t>
  </si>
  <si>
    <t>05:36</t>
  </si>
  <si>
    <t>04:20</t>
  </si>
  <si>
    <t>06:16</t>
  </si>
  <si>
    <t>01:43</t>
  </si>
  <si>
    <t>01:03</t>
  </si>
  <si>
    <t>02:29</t>
  </si>
  <si>
    <t>03:27</t>
  </si>
  <si>
    <t>03:45</t>
  </si>
  <si>
    <t>DISCOM : ___TATA Power-DDL_________</t>
  </si>
  <si>
    <t>01:55</t>
  </si>
  <si>
    <t>07:05</t>
  </si>
  <si>
    <t>05:32</t>
  </si>
  <si>
    <t>06:52</t>
  </si>
  <si>
    <t>01:51</t>
  </si>
  <si>
    <t>05:00</t>
  </si>
  <si>
    <t>04:03</t>
  </si>
  <si>
    <t>02:10</t>
  </si>
  <si>
    <t>02:53</t>
  </si>
  <si>
    <t>02:09</t>
  </si>
  <si>
    <t>06:54</t>
  </si>
  <si>
    <t>05:34</t>
  </si>
  <si>
    <t>02:05</t>
  </si>
  <si>
    <t>01:42</t>
  </si>
  <si>
    <t>01:24</t>
  </si>
  <si>
    <t>03:31</t>
  </si>
  <si>
    <t>01:46</t>
  </si>
  <si>
    <t>Bawana</t>
  </si>
  <si>
    <t>Shalimar Bagh</t>
  </si>
  <si>
    <t>Interruption due to fault</t>
  </si>
  <si>
    <t>Force majeure due to sabotage</t>
  </si>
  <si>
    <t>Planned outage</t>
  </si>
  <si>
    <t>Narela</t>
  </si>
  <si>
    <t>01:06</t>
  </si>
  <si>
    <t>01:25</t>
  </si>
  <si>
    <t>01:14</t>
  </si>
  <si>
    <t>02:19</t>
  </si>
  <si>
    <t>01:40</t>
  </si>
  <si>
    <t>05:17</t>
  </si>
  <si>
    <t>05:03</t>
  </si>
  <si>
    <t>07:15</t>
  </si>
  <si>
    <t>06:39</t>
  </si>
  <si>
    <t>05:52</t>
  </si>
  <si>
    <t>06:38</t>
  </si>
  <si>
    <t>05:45</t>
  </si>
  <si>
    <t>04:17</t>
  </si>
  <si>
    <t>01:19</t>
  </si>
  <si>
    <t>04:18</t>
  </si>
  <si>
    <t>02:57</t>
  </si>
  <si>
    <t>01:39</t>
  </si>
  <si>
    <t>03:24</t>
  </si>
  <si>
    <t>01:02</t>
  </si>
  <si>
    <t>02:08</t>
  </si>
  <si>
    <t>01:53</t>
  </si>
  <si>
    <t>06:50</t>
  </si>
  <si>
    <t>06:05</t>
  </si>
  <si>
    <t>05:11</t>
  </si>
  <si>
    <t>06:29</t>
  </si>
  <si>
    <t>07:33</t>
  </si>
  <si>
    <t>01:33</t>
  </si>
  <si>
    <t>02:35</t>
  </si>
  <si>
    <t>09:16</t>
  </si>
  <si>
    <t>04:13</t>
  </si>
  <si>
    <t>HT Jumper Burnt</t>
  </si>
  <si>
    <t>HT Jumper Sparking</t>
  </si>
  <si>
    <t>Mangolpuri</t>
  </si>
  <si>
    <t>Rohini</t>
  </si>
  <si>
    <t xml:space="preserve">HT ABC Faulty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</si>
  <si>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Birdage</t>
  </si>
  <si>
    <t>Parts of : Rani Khera</t>
  </si>
  <si>
    <t>Parts of : Kanjhawala</t>
  </si>
  <si>
    <t>Parts of : Budh Vihar</t>
  </si>
  <si>
    <t>LT Jumper Burnt</t>
  </si>
  <si>
    <t>Tyco Box Burnt</t>
  </si>
  <si>
    <t>OUTAGE REPORT  FOR :___13-03-2018___________</t>
  </si>
  <si>
    <t>01:31</t>
  </si>
  <si>
    <t>01:04</t>
  </si>
  <si>
    <t>01:54</t>
  </si>
  <si>
    <t>01:49</t>
  </si>
  <si>
    <t>07:18</t>
  </si>
  <si>
    <t>01:23</t>
  </si>
  <si>
    <t>01:35</t>
  </si>
  <si>
    <t>Cat Electrocution</t>
  </si>
  <si>
    <t>HT Cable Faulty</t>
  </si>
  <si>
    <t>Pin Insulator Faulty</t>
  </si>
  <si>
    <t>HT Pole Broken by Unknown Vehicle</t>
  </si>
  <si>
    <t>LT ACB Burnt</t>
  </si>
  <si>
    <t>Moti Nagar</t>
  </si>
  <si>
    <t>HVDS Feeder Maintenance</t>
  </si>
  <si>
    <t>Parts of : Auchandi Village</t>
  </si>
  <si>
    <t>Parts of : Sukhbir Nagar</t>
  </si>
  <si>
    <t>Parts of : Karala Village</t>
  </si>
  <si>
    <t>Parts of : Sultanpur Mazra</t>
  </si>
  <si>
    <t>Parts of : Naraina Village</t>
  </si>
  <si>
    <t xml:space="preserve"> Parts of : Panna Udyan</t>
  </si>
  <si>
    <t>Parts of : Vijay Vihar</t>
  </si>
  <si>
    <t>Parts of : Burari Village</t>
  </si>
  <si>
    <t>Parts of : Swaroop Nagar</t>
  </si>
  <si>
    <t>Parts of : Dariya Pur</t>
  </si>
  <si>
    <t xml:space="preserve"> Parts of : Harevali Village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</si>
</sst>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-mmm\-yy"/>
    <numFmt numFmtId="165" formatCode="hh\:mm"/>
    <numFmt numFmtId="166" formatCode="[$-14009]hh:mm:ss;@"/>
  </numFmts>
  <fonts count="8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6"/>
      <name val="Arial"/>
      <family val="2"/>
    </font>
    <font>
      <b/>
      <sz val="8"/>
      <name val="Arial"/>
      <family val="2"/>
    </font>
    <font>
      <sz val="8"/>
      <color rgb="FF000000"/>
      <name val="Arial"/>
      <family val="2"/>
    </font>
    <font>
      <sz val="8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indexed="9"/>
        <bgColor indexed="9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1" xfId="0" applyBorder="1" applyAlignment="1">
      <alignment horizontal="left"/>
    </xf>
    <xf numFmtId="0" fontId="3" fillId="0" borderId="0" xfId="0" applyFont="1"/>
    <xf numFmtId="0" fontId="3" fillId="0" borderId="0" xfId="0" applyFont="1" applyFill="1"/>
    <xf numFmtId="0" fontId="2" fillId="0" borderId="0" xfId="0" applyFont="1"/>
    <xf numFmtId="166" fontId="0" fillId="0" borderId="0" xfId="0" applyNumberFormat="1"/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0" fillId="0" borderId="0" xfId="0" applyNumberFormat="1"/>
    <xf numFmtId="49" fontId="1" fillId="0" borderId="5" xfId="0" applyNumberFormat="1" applyFont="1" applyFill="1" applyBorder="1" applyAlignment="1">
      <alignment horizontal="center" vertical="center" wrapText="1"/>
    </xf>
    <xf numFmtId="14" fontId="0" fillId="0" borderId="0" xfId="0" applyNumberFormat="1"/>
    <xf numFmtId="22" fontId="0" fillId="0" borderId="0" xfId="0" applyNumberFormat="1"/>
    <xf numFmtId="49" fontId="0" fillId="0" borderId="0" xfId="0" applyNumberFormat="1"/>
    <xf numFmtId="0" fontId="1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165" fontId="6" fillId="2" borderId="1" xfId="0" applyNumberFormat="1" applyFont="1" applyFill="1" applyBorder="1" applyAlignment="1">
      <alignment horizontal="center" vertical="center"/>
    </xf>
    <xf numFmtId="15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20" fontId="2" fillId="3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1" fillId="4" borderId="1" xfId="0" applyNumberFormat="1" applyFont="1" applyFill="1" applyBorder="1" applyAlignment="1">
      <alignment horizontal="center" vertical="center" wrapText="1"/>
    </xf>
    <xf numFmtId="49" fontId="7" fillId="5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13"/>
  <sheetViews>
    <sheetView workbookViewId="0">
      <selection activeCell="B18" sqref="B18"/>
    </sheetView>
  </sheetViews>
  <sheetFormatPr defaultRowHeight="15" x14ac:dyDescent="0.25"/>
  <cols>
    <col min="1" max="15" width="56.28515625" customWidth="1"/>
  </cols>
  <sheetData>
    <row r="3" spans="1:1" x14ac:dyDescent="0.25">
      <c r="A3" s="1" t="s">
        <v>11</v>
      </c>
    </row>
    <row r="4" spans="1:1" x14ac:dyDescent="0.25">
      <c r="A4" s="1" t="s">
        <v>12</v>
      </c>
    </row>
    <row r="5" spans="1:1" x14ac:dyDescent="0.25">
      <c r="A5" s="1" t="s">
        <v>13</v>
      </c>
    </row>
    <row r="6" spans="1:1" x14ac:dyDescent="0.25">
      <c r="A6" s="1" t="s">
        <v>14</v>
      </c>
    </row>
    <row r="7" spans="1:1" x14ac:dyDescent="0.25">
      <c r="A7" s="1" t="s">
        <v>15</v>
      </c>
    </row>
    <row r="8" spans="1:1" x14ac:dyDescent="0.25">
      <c r="A8" s="1" t="s">
        <v>16</v>
      </c>
    </row>
    <row r="9" spans="1:1" x14ac:dyDescent="0.25">
      <c r="A9" s="1" t="s">
        <v>21</v>
      </c>
    </row>
    <row r="10" spans="1:1" x14ac:dyDescent="0.25">
      <c r="A10" s="1" t="s">
        <v>17</v>
      </c>
    </row>
    <row r="11" spans="1:1" x14ac:dyDescent="0.25">
      <c r="A11" s="1" t="s">
        <v>18</v>
      </c>
    </row>
    <row r="12" spans="1:1" x14ac:dyDescent="0.25">
      <c r="A12" s="1" t="s">
        <v>19</v>
      </c>
    </row>
    <row r="13" spans="1:1" x14ac:dyDescent="0.25">
      <c r="A13" s="1" t="s">
        <v>20</v>
      </c>
    </row>
  </sheetData>
  <sortState ref="A3:A13">
    <sortCondition ref="A3"/>
  </sortState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8"/>
  <sheetViews>
    <sheetView tabSelected="1" topLeftCell="A9" zoomScaleNormal="100" workbookViewId="0">
      <selection sqref="A1:L18"/>
    </sheetView>
  </sheetViews>
  <sheetFormatPr defaultRowHeight="21" customHeight="1" x14ac:dyDescent="0.2"/>
  <cols>
    <col min="1" max="1" width="6" style="2" bestFit="1" customWidth="1"/>
    <col min="2" max="2" width="8" style="2" bestFit="1" customWidth="1"/>
    <col min="3" max="3" width="11" style="2" bestFit="1" customWidth="1"/>
    <col min="4" max="4" width="9.140625" style="2" bestFit="1" customWidth="1"/>
    <col min="5" max="5" width="11.28515625" style="2" bestFit="1" customWidth="1"/>
    <col min="6" max="6" width="7.5703125" style="2" bestFit="1" customWidth="1"/>
    <col min="7" max="7" width="21.85546875" style="2" customWidth="1"/>
    <col min="8" max="8" width="24.28515625" style="2" customWidth="1"/>
    <col min="9" max="9" width="14" style="2" bestFit="1" customWidth="1"/>
    <col min="10" max="10" width="24.5703125" style="3" bestFit="1" customWidth="1"/>
    <col min="11" max="11" width="14" style="2" customWidth="1"/>
    <col min="12" max="12" width="18.28515625" style="2" customWidth="1"/>
    <col min="13" max="16384" width="9.140625" style="2"/>
  </cols>
  <sheetData>
    <row r="1" spans="1:12" ht="21" customHeight="1" x14ac:dyDescent="0.3">
      <c r="A1" s="34" t="s">
        <v>41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</row>
    <row r="2" spans="1:12" ht="21" customHeight="1" x14ac:dyDescent="0.2">
      <c r="A2" s="35" t="s">
        <v>106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</row>
    <row r="3" spans="1:12" s="4" customFormat="1" ht="21" customHeight="1" x14ac:dyDescent="0.2">
      <c r="A3" s="32" t="s">
        <v>0</v>
      </c>
      <c r="B3" s="32" t="s">
        <v>1</v>
      </c>
      <c r="C3" s="32" t="s">
        <v>2</v>
      </c>
      <c r="D3" s="32" t="s">
        <v>22</v>
      </c>
      <c r="E3" s="32" t="s">
        <v>23</v>
      </c>
      <c r="F3" s="32" t="s">
        <v>3</v>
      </c>
      <c r="G3" s="36" t="s">
        <v>4</v>
      </c>
      <c r="H3" s="37"/>
      <c r="I3" s="32" t="s">
        <v>5</v>
      </c>
      <c r="J3" s="32" t="s">
        <v>10</v>
      </c>
      <c r="K3" s="32" t="s">
        <v>6</v>
      </c>
      <c r="L3" s="32" t="s">
        <v>7</v>
      </c>
    </row>
    <row r="4" spans="1:12" s="4" customFormat="1" ht="21" customHeight="1" x14ac:dyDescent="0.2">
      <c r="A4" s="33"/>
      <c r="B4" s="33"/>
      <c r="C4" s="33"/>
      <c r="D4" s="33"/>
      <c r="E4" s="33"/>
      <c r="F4" s="33"/>
      <c r="G4" s="15" t="s">
        <v>8</v>
      </c>
      <c r="H4" s="15" t="s">
        <v>9</v>
      </c>
      <c r="I4" s="33"/>
      <c r="J4" s="33"/>
      <c r="K4" s="33"/>
      <c r="L4" s="33"/>
    </row>
    <row r="5" spans="1:12" s="8" customFormat="1" ht="30" customHeight="1" x14ac:dyDescent="0.2">
      <c r="A5" s="14">
        <v>1</v>
      </c>
      <c r="B5" s="16">
        <v>43172.499305555597</v>
      </c>
      <c r="C5" s="6" t="s">
        <v>59</v>
      </c>
      <c r="D5" s="17">
        <v>43172.499305555597</v>
      </c>
      <c r="E5" s="17">
        <v>43172.5625</v>
      </c>
      <c r="F5" s="18" t="s">
        <v>107</v>
      </c>
      <c r="G5" s="6" t="s">
        <v>15</v>
      </c>
      <c r="H5" s="6" t="s">
        <v>99</v>
      </c>
      <c r="I5" s="7" t="s">
        <v>24</v>
      </c>
      <c r="J5" s="7" t="s">
        <v>123</v>
      </c>
      <c r="K5" s="27">
        <v>400</v>
      </c>
      <c r="L5" s="7" t="s">
        <v>61</v>
      </c>
    </row>
    <row r="6" spans="1:12" ht="30" customHeight="1" x14ac:dyDescent="0.2">
      <c r="A6" s="14">
        <v>2</v>
      </c>
      <c r="B6" s="16">
        <v>43172.4465277778</v>
      </c>
      <c r="C6" s="6" t="s">
        <v>59</v>
      </c>
      <c r="D6" s="17">
        <v>43172.4465277778</v>
      </c>
      <c r="E6" s="17">
        <v>43172.4909722222</v>
      </c>
      <c r="F6" s="18" t="s">
        <v>108</v>
      </c>
      <c r="G6" s="6" t="s">
        <v>14</v>
      </c>
      <c r="H6" s="25" t="s">
        <v>114</v>
      </c>
      <c r="I6" s="7" t="s">
        <v>24</v>
      </c>
      <c r="J6" s="7" t="s">
        <v>102</v>
      </c>
      <c r="K6" s="27">
        <v>4544</v>
      </c>
      <c r="L6" s="7" t="s">
        <v>61</v>
      </c>
    </row>
    <row r="7" spans="1:12" ht="30" customHeight="1" x14ac:dyDescent="0.2">
      <c r="A7" s="14">
        <v>3</v>
      </c>
      <c r="B7" s="16">
        <v>43172.460416666698</v>
      </c>
      <c r="C7" s="6" t="s">
        <v>59</v>
      </c>
      <c r="D7" s="17">
        <v>43172.460416666698</v>
      </c>
      <c r="E7" s="17">
        <v>43172.539583333302</v>
      </c>
      <c r="F7" s="18" t="s">
        <v>109</v>
      </c>
      <c r="G7" s="6" t="s">
        <v>15</v>
      </c>
      <c r="H7" s="7" t="s">
        <v>115</v>
      </c>
      <c r="I7" s="7" t="s">
        <v>24</v>
      </c>
      <c r="J7" s="18" t="s">
        <v>131</v>
      </c>
      <c r="K7" s="27">
        <v>600</v>
      </c>
      <c r="L7" s="7" t="s">
        <v>61</v>
      </c>
    </row>
    <row r="8" spans="1:12" s="4" customFormat="1" ht="30" customHeight="1" x14ac:dyDescent="0.2">
      <c r="A8" s="14">
        <v>4</v>
      </c>
      <c r="B8" s="16">
        <v>43172.287499999999</v>
      </c>
      <c r="C8" s="6" t="s">
        <v>59</v>
      </c>
      <c r="D8" s="17">
        <v>43172.287499999999</v>
      </c>
      <c r="E8" s="17">
        <v>43172.3347222222</v>
      </c>
      <c r="F8" s="18" t="s">
        <v>30</v>
      </c>
      <c r="G8" s="6" t="s">
        <v>14</v>
      </c>
      <c r="H8" s="26" t="s">
        <v>116</v>
      </c>
      <c r="I8" s="7" t="s">
        <v>24</v>
      </c>
      <c r="J8" s="18" t="s">
        <v>121</v>
      </c>
      <c r="K8" s="27">
        <v>1500</v>
      </c>
      <c r="L8" s="7" t="s">
        <v>61</v>
      </c>
    </row>
    <row r="9" spans="1:12" s="4" customFormat="1" ht="30" customHeight="1" x14ac:dyDescent="0.2">
      <c r="A9" s="14">
        <v>5</v>
      </c>
      <c r="B9" s="16">
        <v>43172.570138888899</v>
      </c>
      <c r="C9" s="6" t="s">
        <v>59</v>
      </c>
      <c r="D9" s="17">
        <v>43172.570138888899</v>
      </c>
      <c r="E9" s="17">
        <v>43172.645833333299</v>
      </c>
      <c r="F9" s="18" t="s">
        <v>110</v>
      </c>
      <c r="G9" s="6" t="s">
        <v>14</v>
      </c>
      <c r="H9" s="18" t="s">
        <v>95</v>
      </c>
      <c r="I9" s="7" t="s">
        <v>24</v>
      </c>
      <c r="J9" s="18" t="s">
        <v>122</v>
      </c>
      <c r="K9" s="27">
        <v>2000</v>
      </c>
      <c r="L9" s="7" t="s">
        <v>61</v>
      </c>
    </row>
    <row r="10" spans="1:12" s="4" customFormat="1" ht="30" customHeight="1" x14ac:dyDescent="0.2">
      <c r="A10" s="14">
        <v>6</v>
      </c>
      <c r="B10" s="16">
        <v>43172.611111111102</v>
      </c>
      <c r="C10" s="6" t="s">
        <v>59</v>
      </c>
      <c r="D10" s="17">
        <v>43172.611111111102</v>
      </c>
      <c r="E10" s="17">
        <v>43172.65625</v>
      </c>
      <c r="F10" s="18" t="s">
        <v>32</v>
      </c>
      <c r="G10" s="6" t="s">
        <v>14</v>
      </c>
      <c r="H10" s="18" t="s">
        <v>100</v>
      </c>
      <c r="I10" s="7" t="s">
        <v>24</v>
      </c>
      <c r="J10" s="7" t="s">
        <v>101</v>
      </c>
      <c r="K10" s="27">
        <v>5201</v>
      </c>
      <c r="L10" s="7" t="s">
        <v>61</v>
      </c>
    </row>
    <row r="11" spans="1:12" s="4" customFormat="1" ht="30" customHeight="1" x14ac:dyDescent="0.2">
      <c r="A11" s="14">
        <v>7</v>
      </c>
      <c r="B11" s="16">
        <v>43172.425393518497</v>
      </c>
      <c r="C11" s="19" t="s">
        <v>97</v>
      </c>
      <c r="D11" s="17">
        <v>43172.425393518497</v>
      </c>
      <c r="E11" s="17">
        <v>43172.7297106482</v>
      </c>
      <c r="F11" s="18" t="s">
        <v>111</v>
      </c>
      <c r="G11" s="6" t="s">
        <v>18</v>
      </c>
      <c r="H11" s="30" t="s">
        <v>120</v>
      </c>
      <c r="I11" s="7" t="s">
        <v>24</v>
      </c>
      <c r="J11" s="18" t="s">
        <v>124</v>
      </c>
      <c r="K11" s="27">
        <v>1400</v>
      </c>
      <c r="L11" s="7" t="s">
        <v>63</v>
      </c>
    </row>
    <row r="12" spans="1:12" s="4" customFormat="1" ht="30" customHeight="1" x14ac:dyDescent="0.2">
      <c r="A12" s="14">
        <v>8</v>
      </c>
      <c r="B12" s="20">
        <v>43172.510543981502</v>
      </c>
      <c r="C12" s="19" t="s">
        <v>64</v>
      </c>
      <c r="D12" s="21">
        <v>43172.510543981502</v>
      </c>
      <c r="E12" s="21">
        <v>43172.6671180556</v>
      </c>
      <c r="F12" s="18" t="s">
        <v>40</v>
      </c>
      <c r="G12" s="6" t="s">
        <v>14</v>
      </c>
      <c r="H12" s="7" t="s">
        <v>96</v>
      </c>
      <c r="I12" s="7" t="s">
        <v>24</v>
      </c>
      <c r="J12" s="31" t="s">
        <v>126</v>
      </c>
      <c r="K12" s="28">
        <v>1881</v>
      </c>
      <c r="L12" s="7" t="s">
        <v>61</v>
      </c>
    </row>
    <row r="13" spans="1:12" s="4" customFormat="1" ht="30" customHeight="1" x14ac:dyDescent="0.2">
      <c r="A13" s="14">
        <v>9</v>
      </c>
      <c r="B13" s="20">
        <v>43172.7350925926</v>
      </c>
      <c r="C13" s="6" t="s">
        <v>60</v>
      </c>
      <c r="D13" s="21">
        <v>43172.7350925926</v>
      </c>
      <c r="E13" s="21">
        <v>43172.7925231482</v>
      </c>
      <c r="F13" s="18" t="s">
        <v>112</v>
      </c>
      <c r="G13" s="6" t="s">
        <v>14</v>
      </c>
      <c r="H13" s="7" t="s">
        <v>100</v>
      </c>
      <c r="I13" s="7" t="s">
        <v>24</v>
      </c>
      <c r="J13" s="18" t="s">
        <v>128</v>
      </c>
      <c r="K13" s="28">
        <v>6529</v>
      </c>
      <c r="L13" s="7" t="s">
        <v>61</v>
      </c>
    </row>
    <row r="14" spans="1:12" s="4" customFormat="1" ht="30" customHeight="1" x14ac:dyDescent="0.2">
      <c r="A14" s="14">
        <v>10</v>
      </c>
      <c r="B14" s="20">
        <v>43172.568981481498</v>
      </c>
      <c r="C14" s="19" t="s">
        <v>97</v>
      </c>
      <c r="D14" s="21">
        <v>43172.568981481498</v>
      </c>
      <c r="E14" s="21">
        <v>43172.614212963003</v>
      </c>
      <c r="F14" s="18" t="s">
        <v>32</v>
      </c>
      <c r="G14" s="6" t="s">
        <v>14</v>
      </c>
      <c r="H14" s="7" t="s">
        <v>95</v>
      </c>
      <c r="I14" s="7" t="s">
        <v>24</v>
      </c>
      <c r="J14" s="18" t="s">
        <v>103</v>
      </c>
      <c r="K14" s="28">
        <v>1847</v>
      </c>
      <c r="L14" s="7" t="s">
        <v>61</v>
      </c>
    </row>
    <row r="15" spans="1:12" s="4" customFormat="1" ht="30" customHeight="1" x14ac:dyDescent="0.2">
      <c r="A15" s="14">
        <v>11</v>
      </c>
      <c r="B15" s="20">
        <v>43172.642777777801</v>
      </c>
      <c r="C15" s="6" t="s">
        <v>59</v>
      </c>
      <c r="D15" s="21">
        <v>43172.642777777801</v>
      </c>
      <c r="E15" s="21">
        <v>43172.708530092597</v>
      </c>
      <c r="F15" s="18" t="s">
        <v>113</v>
      </c>
      <c r="G15" s="6" t="s">
        <v>11</v>
      </c>
      <c r="H15" s="7" t="s">
        <v>117</v>
      </c>
      <c r="I15" s="7" t="s">
        <v>24</v>
      </c>
      <c r="J15" s="10" t="s">
        <v>130</v>
      </c>
      <c r="K15" s="28">
        <v>376</v>
      </c>
      <c r="L15" s="7" t="s">
        <v>62</v>
      </c>
    </row>
    <row r="16" spans="1:12" ht="30" customHeight="1" x14ac:dyDescent="0.2">
      <c r="A16" s="14">
        <v>12</v>
      </c>
      <c r="B16" s="22">
        <v>43172</v>
      </c>
      <c r="C16" s="23" t="s">
        <v>98</v>
      </c>
      <c r="D16" s="24">
        <v>0.63263888888888886</v>
      </c>
      <c r="E16" s="24">
        <v>0.70277777777777783</v>
      </c>
      <c r="F16" s="24">
        <v>7.0138888888888973E-2</v>
      </c>
      <c r="G16" s="6" t="s">
        <v>17</v>
      </c>
      <c r="H16" s="7" t="s">
        <v>118</v>
      </c>
      <c r="I16" s="7" t="s">
        <v>24</v>
      </c>
      <c r="J16" s="23" t="s">
        <v>127</v>
      </c>
      <c r="K16" s="23">
        <v>366</v>
      </c>
      <c r="L16" s="7" t="s">
        <v>61</v>
      </c>
    </row>
    <row r="17" spans="1:12" ht="30" customHeight="1" x14ac:dyDescent="0.2">
      <c r="A17" s="14">
        <v>13</v>
      </c>
      <c r="B17" s="22">
        <v>43172</v>
      </c>
      <c r="C17" s="6" t="s">
        <v>60</v>
      </c>
      <c r="D17" s="24">
        <v>0.70416666666666661</v>
      </c>
      <c r="E17" s="24">
        <v>0.78194444444444444</v>
      </c>
      <c r="F17" s="24">
        <v>7.7777777777777835E-2</v>
      </c>
      <c r="G17" s="6" t="s">
        <v>17</v>
      </c>
      <c r="H17" s="6" t="s">
        <v>104</v>
      </c>
      <c r="I17" s="7" t="s">
        <v>24</v>
      </c>
      <c r="J17" s="23" t="s">
        <v>129</v>
      </c>
      <c r="K17" s="23">
        <v>324</v>
      </c>
      <c r="L17" s="7" t="s">
        <v>61</v>
      </c>
    </row>
    <row r="18" spans="1:12" ht="21" customHeight="1" x14ac:dyDescent="0.2">
      <c r="A18" s="14">
        <v>14</v>
      </c>
      <c r="B18" s="22">
        <v>43172</v>
      </c>
      <c r="C18" s="23" t="s">
        <v>119</v>
      </c>
      <c r="D18" s="24">
        <v>0.35833333333333334</v>
      </c>
      <c r="E18" s="24">
        <v>0.4201388888888889</v>
      </c>
      <c r="F18" s="24">
        <v>6.1805555555555558E-2</v>
      </c>
      <c r="G18" s="29" t="s">
        <v>17</v>
      </c>
      <c r="H18" s="6" t="s">
        <v>105</v>
      </c>
      <c r="I18" s="18" t="s">
        <v>24</v>
      </c>
      <c r="J18" s="18" t="s">
        <v>125</v>
      </c>
      <c r="K18" s="23">
        <v>336</v>
      </c>
      <c r="L18" s="7" t="s">
        <v>61</v>
      </c>
    </row>
  </sheetData>
  <mergeCells count="13">
    <mergeCell ref="J3:J4"/>
    <mergeCell ref="K3:K4"/>
    <mergeCell ref="L3:L4"/>
    <mergeCell ref="A1:L1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:G17">
      <formula1>reasons</formula1>
    </dataValidation>
  </dataValidations>
  <pageMargins left="0.45" right="0.45" top="0.75" bottom="0.75" header="0.3" footer="0.3"/>
  <pageSetup paperSize="9" scale="7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G26"/>
  <sheetViews>
    <sheetView topLeftCell="A11" workbookViewId="0">
      <selection activeCell="C3" sqref="C3:D26"/>
    </sheetView>
  </sheetViews>
  <sheetFormatPr defaultRowHeight="15" x14ac:dyDescent="0.25"/>
  <sheetData>
    <row r="3" spans="3:7" x14ac:dyDescent="0.25">
      <c r="C3" s="13">
        <v>43152.586805555598</v>
      </c>
      <c r="D3" s="13">
        <v>43152.629861111098</v>
      </c>
      <c r="E3" s="5" t="s">
        <v>83</v>
      </c>
      <c r="F3" s="5">
        <f>D3-C3</f>
        <v>4.3055555499449838E-2</v>
      </c>
      <c r="G3" s="5">
        <f>F3-E3</f>
        <v>-5.6105724233201926E-11</v>
      </c>
    </row>
    <row r="4" spans="3:7" x14ac:dyDescent="0.25">
      <c r="C4" s="13">
        <v>43152.685416666704</v>
      </c>
      <c r="D4" s="13">
        <v>43152.774305555598</v>
      </c>
      <c r="E4" s="5" t="s">
        <v>84</v>
      </c>
      <c r="F4" s="5">
        <f t="shared" ref="F4:F26" si="0">D4-C4</f>
        <v>8.8888888894871343E-2</v>
      </c>
      <c r="G4" s="5">
        <f t="shared" ref="G4:G26" si="1">F4-E4</f>
        <v>5.9824506459804638E-12</v>
      </c>
    </row>
    <row r="5" spans="3:7" x14ac:dyDescent="0.25">
      <c r="C5" s="13">
        <v>43152.552083333299</v>
      </c>
      <c r="D5" s="13">
        <v>43152.630555555603</v>
      </c>
      <c r="E5" s="5" t="s">
        <v>85</v>
      </c>
      <c r="F5" s="5">
        <f t="shared" si="0"/>
        <v>7.8472222303389572E-2</v>
      </c>
      <c r="G5" s="5">
        <f t="shared" si="1"/>
        <v>8.1167350618471801E-11</v>
      </c>
    </row>
    <row r="6" spans="3:7" x14ac:dyDescent="0.25">
      <c r="C6" s="13">
        <v>43152.420138888891</v>
      </c>
      <c r="D6" s="13">
        <v>43152.704861111109</v>
      </c>
      <c r="E6" s="5" t="s">
        <v>86</v>
      </c>
      <c r="F6" s="5">
        <f t="shared" si="0"/>
        <v>0.28472222221898846</v>
      </c>
      <c r="G6" s="5">
        <f t="shared" si="1"/>
        <v>-3.2337466038256935E-12</v>
      </c>
    </row>
    <row r="7" spans="3:7" x14ac:dyDescent="0.25">
      <c r="C7" s="13">
        <v>43152.4375</v>
      </c>
      <c r="D7" s="13">
        <v>43152.690972222219</v>
      </c>
      <c r="E7" s="5" t="s">
        <v>87</v>
      </c>
      <c r="F7" s="5">
        <f t="shared" si="0"/>
        <v>0.25347222221898846</v>
      </c>
      <c r="G7" s="5">
        <f t="shared" si="1"/>
        <v>-3.2337466038256935E-12</v>
      </c>
    </row>
    <row r="8" spans="3:7" x14ac:dyDescent="0.25">
      <c r="C8" s="13">
        <v>43152.472916666666</v>
      </c>
      <c r="D8" s="13">
        <v>43152.688888888886</v>
      </c>
      <c r="E8" s="5" t="s">
        <v>88</v>
      </c>
      <c r="F8" s="5">
        <f t="shared" si="0"/>
        <v>0.21597222222044365</v>
      </c>
      <c r="G8" s="5">
        <f t="shared" si="1"/>
        <v>-1.7785772854495008E-12</v>
      </c>
    </row>
    <row r="9" spans="3:7" x14ac:dyDescent="0.25">
      <c r="C9" s="13">
        <v>43152.443055555559</v>
      </c>
      <c r="D9" s="13">
        <v>43152.713194444441</v>
      </c>
      <c r="E9" s="5" t="s">
        <v>89</v>
      </c>
      <c r="F9" s="5">
        <f t="shared" si="0"/>
        <v>0.27013888888177462</v>
      </c>
      <c r="G9" s="5">
        <f t="shared" si="1"/>
        <v>-7.1142536306467719E-12</v>
      </c>
    </row>
    <row r="10" spans="3:7" x14ac:dyDescent="0.25">
      <c r="C10" s="13">
        <v>43152.42291666667</v>
      </c>
      <c r="D10" s="13">
        <v>43152.737500000003</v>
      </c>
      <c r="E10" s="5" t="s">
        <v>90</v>
      </c>
      <c r="F10" s="5">
        <f t="shared" si="0"/>
        <v>0.31458333333284827</v>
      </c>
      <c r="G10" s="5">
        <f t="shared" si="1"/>
        <v>-4.8505643945873089E-13</v>
      </c>
    </row>
    <row r="11" spans="3:7" x14ac:dyDescent="0.25">
      <c r="C11" s="13">
        <v>43152.63958333333</v>
      </c>
      <c r="D11" s="13">
        <v>43152.70416666667</v>
      </c>
      <c r="E11" s="5" t="s">
        <v>91</v>
      </c>
      <c r="F11" s="5">
        <f t="shared" si="0"/>
        <v>6.4583333340124227E-2</v>
      </c>
      <c r="G11" s="5">
        <f t="shared" si="1"/>
        <v>6.7908872969368872E-12</v>
      </c>
    </row>
    <row r="12" spans="3:7" x14ac:dyDescent="0.25">
      <c r="C12" s="13">
        <v>43152.563194444447</v>
      </c>
      <c r="D12" s="13">
        <v>43152.67083333333</v>
      </c>
      <c r="E12" s="5" t="s">
        <v>92</v>
      </c>
      <c r="F12" s="5">
        <f t="shared" si="0"/>
        <v>0.10763888888322981</v>
      </c>
      <c r="G12" s="5">
        <f t="shared" si="1"/>
        <v>-5.6590843122705792E-12</v>
      </c>
    </row>
    <row r="13" spans="3:7" x14ac:dyDescent="0.25">
      <c r="C13" s="13">
        <v>43152.274305555555</v>
      </c>
      <c r="D13" s="13">
        <v>43152.660416666666</v>
      </c>
      <c r="E13" s="5" t="s">
        <v>93</v>
      </c>
      <c r="F13" s="5">
        <f t="shared" si="0"/>
        <v>0.38611111111094942</v>
      </c>
      <c r="G13" s="5">
        <f t="shared" si="1"/>
        <v>-1.6170398353665405E-13</v>
      </c>
    </row>
    <row r="14" spans="3:7" x14ac:dyDescent="0.25">
      <c r="C14" s="13">
        <v>43152.481944444502</v>
      </c>
      <c r="D14" s="13">
        <v>43152.657638888886</v>
      </c>
      <c r="E14" s="5" t="s">
        <v>94</v>
      </c>
      <c r="F14" s="5">
        <f t="shared" si="0"/>
        <v>0.17569444438413484</v>
      </c>
      <c r="G14" s="5">
        <f t="shared" si="1"/>
        <v>-6.03096184104146E-11</v>
      </c>
    </row>
    <row r="15" spans="3:7" x14ac:dyDescent="0.25">
      <c r="C15" s="13">
        <v>0.8222222222222223</v>
      </c>
      <c r="D15" s="13">
        <v>0.89583333333333337</v>
      </c>
      <c r="E15" s="5" t="s">
        <v>58</v>
      </c>
      <c r="F15" s="5">
        <f t="shared" si="0"/>
        <v>7.3611111111111072E-2</v>
      </c>
      <c r="G15" s="5">
        <f t="shared" si="1"/>
        <v>0</v>
      </c>
    </row>
    <row r="16" spans="3:7" x14ac:dyDescent="0.25">
      <c r="C16" s="13">
        <v>0.7729166666666667</v>
      </c>
      <c r="D16" s="13">
        <v>0.84027777777777779</v>
      </c>
      <c r="E16" s="5">
        <v>6.7361111111111094E-2</v>
      </c>
      <c r="F16" s="5">
        <f t="shared" si="0"/>
        <v>6.7361111111111094E-2</v>
      </c>
      <c r="G16" s="5">
        <f t="shared" si="1"/>
        <v>0</v>
      </c>
    </row>
    <row r="17" spans="3:7" x14ac:dyDescent="0.25">
      <c r="C17" s="13">
        <v>0.4770833333333333</v>
      </c>
      <c r="D17" s="13">
        <v>0.65972222222222221</v>
      </c>
      <c r="E17" s="5">
        <v>0.18263888888888891</v>
      </c>
      <c r="F17" s="5">
        <f t="shared" si="0"/>
        <v>0.18263888888888891</v>
      </c>
      <c r="G17" s="5">
        <f t="shared" si="1"/>
        <v>0</v>
      </c>
    </row>
    <row r="18" spans="3:7" x14ac:dyDescent="0.25">
      <c r="C18" s="13">
        <v>0.48333333333333334</v>
      </c>
      <c r="D18" s="13">
        <v>0.61805555555555558</v>
      </c>
      <c r="E18" s="5">
        <v>0.13472222222222224</v>
      </c>
      <c r="F18" s="5">
        <f t="shared" si="0"/>
        <v>0.13472222222222224</v>
      </c>
      <c r="G18" s="5">
        <f t="shared" si="1"/>
        <v>0</v>
      </c>
    </row>
    <row r="19" spans="3:7" x14ac:dyDescent="0.25">
      <c r="C19" s="13">
        <v>0.52222222222222225</v>
      </c>
      <c r="D19" s="13">
        <v>0.59722222222222221</v>
      </c>
      <c r="E19" s="5">
        <v>7.4999999999999956E-2</v>
      </c>
      <c r="F19" s="5">
        <f t="shared" si="0"/>
        <v>7.4999999999999956E-2</v>
      </c>
      <c r="G19" s="5">
        <f t="shared" si="1"/>
        <v>0</v>
      </c>
    </row>
    <row r="20" spans="3:7" x14ac:dyDescent="0.25">
      <c r="C20" s="13">
        <v>0.59652777777777777</v>
      </c>
      <c r="D20" s="13">
        <v>0.68125000000000002</v>
      </c>
      <c r="E20" s="5">
        <v>8.4722222222222254E-2</v>
      </c>
      <c r="F20" s="5">
        <f t="shared" si="0"/>
        <v>8.4722222222222254E-2</v>
      </c>
      <c r="G20" s="5">
        <f t="shared" si="1"/>
        <v>0</v>
      </c>
    </row>
    <row r="21" spans="3:7" x14ac:dyDescent="0.25">
      <c r="C21" s="13">
        <v>0.59652777777777777</v>
      </c>
      <c r="D21" s="13">
        <v>0.69305555555555554</v>
      </c>
      <c r="E21" s="5">
        <v>9.6527777777777768E-2</v>
      </c>
      <c r="F21" s="5">
        <f t="shared" si="0"/>
        <v>9.6527777777777768E-2</v>
      </c>
      <c r="G21" s="5">
        <f t="shared" si="1"/>
        <v>0</v>
      </c>
    </row>
    <row r="22" spans="3:7" x14ac:dyDescent="0.25">
      <c r="C22" s="13">
        <v>0.45624999999999999</v>
      </c>
      <c r="D22" s="13">
        <v>0.6875</v>
      </c>
      <c r="E22" s="5">
        <v>0.23125000000000001</v>
      </c>
      <c r="F22" s="5">
        <f t="shared" si="0"/>
        <v>0.23125000000000001</v>
      </c>
      <c r="G22" s="5">
        <f t="shared" si="1"/>
        <v>0</v>
      </c>
    </row>
    <row r="23" spans="3:7" x14ac:dyDescent="0.25">
      <c r="C23" s="13">
        <v>0.48472222222222222</v>
      </c>
      <c r="D23" s="13">
        <v>0.69861111111111107</v>
      </c>
      <c r="E23" s="5">
        <v>0.21388888888888885</v>
      </c>
      <c r="F23" s="5">
        <f t="shared" si="0"/>
        <v>0.21388888888888885</v>
      </c>
      <c r="G23" s="5">
        <f t="shared" si="1"/>
        <v>0</v>
      </c>
    </row>
    <row r="24" spans="3:7" x14ac:dyDescent="0.25">
      <c r="C24" s="13">
        <v>0.4375</v>
      </c>
      <c r="D24" s="13">
        <v>0.60347222222222219</v>
      </c>
      <c r="E24" s="5">
        <v>0.16597222222222219</v>
      </c>
      <c r="F24" s="5">
        <f t="shared" si="0"/>
        <v>0.16597222222222219</v>
      </c>
      <c r="G24" s="5">
        <f t="shared" si="1"/>
        <v>0</v>
      </c>
    </row>
    <row r="25" spans="3:7" x14ac:dyDescent="0.25">
      <c r="C25" s="13">
        <v>0.29722222222222222</v>
      </c>
      <c r="D25" s="13">
        <v>0.375</v>
      </c>
      <c r="E25" s="5">
        <v>7.7777777777777779E-2</v>
      </c>
      <c r="F25" s="5">
        <f t="shared" si="0"/>
        <v>7.7777777777777779E-2</v>
      </c>
      <c r="G25" s="5">
        <f t="shared" si="1"/>
        <v>0</v>
      </c>
    </row>
    <row r="26" spans="3:7" x14ac:dyDescent="0.25">
      <c r="C26" s="13">
        <v>0.30624999999999997</v>
      </c>
      <c r="D26" s="13">
        <v>0.37222222222222223</v>
      </c>
      <c r="E26" s="5">
        <v>6.5972222222222265E-2</v>
      </c>
      <c r="F26" s="5">
        <f t="shared" si="0"/>
        <v>6.5972222222222265E-2</v>
      </c>
      <c r="G26" s="5">
        <f t="shared" si="1"/>
        <v>0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28"/>
  <sheetViews>
    <sheetView workbookViewId="0">
      <selection activeCell="C3" sqref="C3:D28"/>
    </sheetView>
  </sheetViews>
  <sheetFormatPr defaultRowHeight="15" x14ac:dyDescent="0.25"/>
  <cols>
    <col min="1" max="1" width="10.42578125" bestFit="1" customWidth="1"/>
    <col min="2" max="2" width="15.5703125" bestFit="1" customWidth="1"/>
  </cols>
  <sheetData>
    <row r="3" spans="1:7" x14ac:dyDescent="0.25">
      <c r="C3" s="13">
        <v>43131.458333333299</v>
      </c>
      <c r="D3" s="13">
        <v>43131.517361111102</v>
      </c>
      <c r="E3" t="s">
        <v>66</v>
      </c>
      <c r="F3" s="5">
        <f>D3-C3</f>
        <v>5.902777780283941E-2</v>
      </c>
      <c r="G3" s="5">
        <f>F3-E3</f>
        <v>2.5061626385269875E-11</v>
      </c>
    </row>
    <row r="4" spans="1:7" x14ac:dyDescent="0.25">
      <c r="C4" s="13">
        <v>43131.615277777797</v>
      </c>
      <c r="D4" s="13">
        <v>43131.666666666701</v>
      </c>
      <c r="E4" t="s">
        <v>67</v>
      </c>
      <c r="F4" s="5">
        <f t="shared" ref="F4:F28" si="0">D4-C4</f>
        <v>5.1388888903602492E-2</v>
      </c>
      <c r="G4" s="5">
        <f t="shared" ref="G4:G28" si="1">F4-E4</f>
        <v>1.4713598395221794E-11</v>
      </c>
    </row>
    <row r="5" spans="1:7" x14ac:dyDescent="0.25">
      <c r="A5" s="11">
        <v>43131</v>
      </c>
      <c r="B5" s="12">
        <f>A5+D5</f>
        <v>43131.620138888888</v>
      </c>
      <c r="C5" s="13">
        <v>43131.523611111101</v>
      </c>
      <c r="D5" s="13">
        <v>0.62013888888888891</v>
      </c>
      <c r="E5" t="s">
        <v>68</v>
      </c>
      <c r="F5" s="5">
        <f>B5-C5</f>
        <v>9.6527777786832303E-2</v>
      </c>
      <c r="G5" s="5">
        <f t="shared" si="1"/>
        <v>9.0545348996329267E-12</v>
      </c>
    </row>
    <row r="6" spans="1:7" x14ac:dyDescent="0.25">
      <c r="C6" s="13">
        <v>43131.722222222197</v>
      </c>
      <c r="D6" s="13">
        <v>43131.791666666701</v>
      </c>
      <c r="E6" t="s">
        <v>69</v>
      </c>
      <c r="F6" s="5">
        <f t="shared" si="0"/>
        <v>6.9444444503460545E-2</v>
      </c>
      <c r="G6" s="5">
        <f t="shared" si="1"/>
        <v>5.9016111442211638E-11</v>
      </c>
    </row>
    <row r="7" spans="1:7" x14ac:dyDescent="0.25">
      <c r="C7" s="13">
        <v>43131.490972222222</v>
      </c>
      <c r="D7" s="13">
        <v>43131.711111111108</v>
      </c>
      <c r="E7" t="s">
        <v>70</v>
      </c>
      <c r="F7" s="5">
        <f t="shared" si="0"/>
        <v>0.22013888888614019</v>
      </c>
      <c r="G7" s="5">
        <f t="shared" si="1"/>
        <v>-2.7486901643669626E-12</v>
      </c>
    </row>
    <row r="8" spans="1:7" x14ac:dyDescent="0.25">
      <c r="C8" s="13">
        <v>43131.447916666701</v>
      </c>
      <c r="D8" s="13">
        <v>43131.658333333333</v>
      </c>
      <c r="E8" t="s">
        <v>71</v>
      </c>
      <c r="F8" s="5">
        <f t="shared" si="0"/>
        <v>0.21041666663222713</v>
      </c>
      <c r="G8" s="5">
        <f t="shared" si="1"/>
        <v>-3.443953455750659E-11</v>
      </c>
    </row>
    <row r="9" spans="1:7" x14ac:dyDescent="0.25">
      <c r="C9" s="13">
        <v>43131.445833333331</v>
      </c>
      <c r="D9" s="13">
        <v>43131.747916666667</v>
      </c>
      <c r="E9" t="s">
        <v>72</v>
      </c>
      <c r="F9" s="5">
        <f t="shared" si="0"/>
        <v>0.30208333333575865</v>
      </c>
      <c r="G9" s="5">
        <f t="shared" si="1"/>
        <v>2.4253377084448857E-12</v>
      </c>
    </row>
    <row r="10" spans="1:7" x14ac:dyDescent="0.25">
      <c r="C10" s="13">
        <v>43131.46597222222</v>
      </c>
      <c r="D10" s="13">
        <v>43131.743055555555</v>
      </c>
      <c r="E10" t="s">
        <v>73</v>
      </c>
      <c r="F10" s="5">
        <f t="shared" si="0"/>
        <v>0.27708333333430346</v>
      </c>
      <c r="G10" s="5">
        <f t="shared" si="1"/>
        <v>9.7011287891746179E-13</v>
      </c>
    </row>
    <row r="11" spans="1:7" x14ac:dyDescent="0.25">
      <c r="C11" s="13">
        <v>43131.460416666669</v>
      </c>
      <c r="D11" s="13">
        <v>43131.704861111109</v>
      </c>
      <c r="E11" t="s">
        <v>74</v>
      </c>
      <c r="F11" s="5">
        <f t="shared" si="0"/>
        <v>0.24444444444088731</v>
      </c>
      <c r="G11" s="5">
        <f t="shared" si="1"/>
        <v>-3.5571545708990016E-12</v>
      </c>
    </row>
    <row r="12" spans="1:7" x14ac:dyDescent="0.25">
      <c r="C12" s="13">
        <v>43131.436805555553</v>
      </c>
      <c r="D12" s="13">
        <v>43131.713194444441</v>
      </c>
      <c r="E12" t="s">
        <v>75</v>
      </c>
      <c r="F12" s="5">
        <f t="shared" si="0"/>
        <v>0.27638888888759539</v>
      </c>
      <c r="G12" s="5">
        <f t="shared" si="1"/>
        <v>-1.2934653348395386E-12</v>
      </c>
    </row>
    <row r="13" spans="1:7" x14ac:dyDescent="0.25">
      <c r="C13" s="13">
        <v>43131.427083333336</v>
      </c>
      <c r="D13" s="13">
        <v>43131.666666666664</v>
      </c>
      <c r="E13" t="s">
        <v>76</v>
      </c>
      <c r="F13" s="5">
        <f t="shared" si="0"/>
        <v>0.23958333332848269</v>
      </c>
      <c r="G13" s="5">
        <f t="shared" si="1"/>
        <v>-4.8506476613141558E-12</v>
      </c>
    </row>
    <row r="14" spans="1:7" x14ac:dyDescent="0.25">
      <c r="C14" s="13">
        <v>43131.418055555558</v>
      </c>
      <c r="D14" s="13">
        <v>43131.70416666667</v>
      </c>
      <c r="E14" t="s">
        <v>45</v>
      </c>
      <c r="F14" s="5">
        <f t="shared" si="0"/>
        <v>0.28611111111240461</v>
      </c>
      <c r="G14" s="5">
        <f t="shared" si="1"/>
        <v>1.2934653348395386E-12</v>
      </c>
    </row>
    <row r="15" spans="1:7" x14ac:dyDescent="0.25">
      <c r="C15" s="13">
        <v>43131.45</v>
      </c>
      <c r="D15" s="13">
        <v>43131.628472222219</v>
      </c>
      <c r="E15" t="s">
        <v>77</v>
      </c>
      <c r="F15" s="5">
        <f t="shared" si="0"/>
        <v>0.17847222222189885</v>
      </c>
      <c r="G15" s="5">
        <f t="shared" si="1"/>
        <v>-3.2338021149769247E-13</v>
      </c>
    </row>
    <row r="16" spans="1:7" x14ac:dyDescent="0.25">
      <c r="C16" s="13">
        <v>43131.486805555556</v>
      </c>
      <c r="D16" s="13">
        <v>43131.538194444445</v>
      </c>
      <c r="E16" t="s">
        <v>67</v>
      </c>
      <c r="F16" s="5">
        <f t="shared" si="0"/>
        <v>5.1388888889050577E-2</v>
      </c>
      <c r="G16" s="5">
        <f t="shared" si="1"/>
        <v>1.6168316685494233E-13</v>
      </c>
    </row>
    <row r="17" spans="3:7" x14ac:dyDescent="0.25">
      <c r="C17" s="13">
        <v>43131.302777777775</v>
      </c>
      <c r="D17" s="13">
        <v>43131.357638888891</v>
      </c>
      <c r="E17" t="s">
        <v>78</v>
      </c>
      <c r="F17" s="5">
        <f t="shared" si="0"/>
        <v>5.4861111115314998E-2</v>
      </c>
      <c r="G17" s="5">
        <f t="shared" si="1"/>
        <v>4.2038872383187709E-12</v>
      </c>
    </row>
    <row r="18" spans="3:7" x14ac:dyDescent="0.25">
      <c r="C18" s="13">
        <v>43131.492361111108</v>
      </c>
      <c r="D18" s="13">
        <v>44227.538194444445</v>
      </c>
      <c r="E18" t="s">
        <v>65</v>
      </c>
      <c r="F18" s="5">
        <f t="shared" si="0"/>
        <v>1096.0458333333372</v>
      </c>
      <c r="G18" s="5">
        <f t="shared" si="1"/>
        <v>1096.0000000000039</v>
      </c>
    </row>
    <row r="19" spans="3:7" x14ac:dyDescent="0.25">
      <c r="C19" s="13">
        <v>43131.575694444444</v>
      </c>
      <c r="D19" s="13">
        <v>43131.754861111112</v>
      </c>
      <c r="E19" t="s">
        <v>79</v>
      </c>
      <c r="F19" s="5">
        <f t="shared" si="0"/>
        <v>0.17916666666860692</v>
      </c>
      <c r="G19" s="5">
        <f t="shared" si="1"/>
        <v>1.9402535134105392E-12</v>
      </c>
    </row>
    <row r="20" spans="3:7" x14ac:dyDescent="0.25">
      <c r="C20" s="13">
        <v>43131.601388888892</v>
      </c>
      <c r="D20" s="13">
        <v>43131.660416666666</v>
      </c>
      <c r="E20" t="s">
        <v>66</v>
      </c>
      <c r="F20" s="5">
        <f t="shared" si="0"/>
        <v>5.9027777773735579E-2</v>
      </c>
      <c r="G20" s="5">
        <f t="shared" si="1"/>
        <v>-4.0422040714638285E-12</v>
      </c>
    </row>
    <row r="21" spans="3:7" x14ac:dyDescent="0.25">
      <c r="C21" s="13">
        <v>43131.599305555559</v>
      </c>
      <c r="D21" s="13">
        <v>43131.722222222219</v>
      </c>
      <c r="E21" t="s">
        <v>80</v>
      </c>
      <c r="F21" s="5">
        <f t="shared" si="0"/>
        <v>0.12291666665987577</v>
      </c>
      <c r="G21" s="5">
        <f t="shared" si="1"/>
        <v>-6.790901174724695E-12</v>
      </c>
    </row>
    <row r="22" spans="3:7" x14ac:dyDescent="0.25">
      <c r="C22" s="13">
        <v>43131.699305555558</v>
      </c>
      <c r="D22" s="13">
        <v>43131.768055555556</v>
      </c>
      <c r="E22" t="s">
        <v>81</v>
      </c>
      <c r="F22" s="5">
        <f t="shared" si="0"/>
        <v>6.8749999998544808E-2</v>
      </c>
      <c r="G22" s="5">
        <f t="shared" si="1"/>
        <v>-1.4551831961640005E-12</v>
      </c>
    </row>
    <row r="23" spans="3:7" x14ac:dyDescent="0.25">
      <c r="C23" s="13">
        <v>43131.667361111111</v>
      </c>
      <c r="D23" s="13">
        <v>43131.809027777781</v>
      </c>
      <c r="E23" t="s">
        <v>82</v>
      </c>
      <c r="F23" s="5">
        <f t="shared" si="0"/>
        <v>0.14166666667006211</v>
      </c>
      <c r="G23" s="5">
        <f t="shared" si="1"/>
        <v>3.3954505873623475E-12</v>
      </c>
    </row>
    <row r="24" spans="3:7" x14ac:dyDescent="0.25">
      <c r="C24" s="13">
        <v>0.33611111111111108</v>
      </c>
      <c r="D24" s="13">
        <v>0.39097222222222222</v>
      </c>
      <c r="E24" s="5">
        <v>5.4861111111111138E-2</v>
      </c>
      <c r="F24" s="5">
        <f t="shared" si="0"/>
        <v>5.4861111111111138E-2</v>
      </c>
      <c r="G24" s="5">
        <f t="shared" si="1"/>
        <v>0</v>
      </c>
    </row>
    <row r="25" spans="3:7" x14ac:dyDescent="0.25">
      <c r="C25" s="13">
        <v>0.30277777777777776</v>
      </c>
      <c r="D25" s="13">
        <v>0.37847222222222227</v>
      </c>
      <c r="E25" s="5">
        <v>7.5694444444444509E-2</v>
      </c>
      <c r="F25" s="5">
        <f t="shared" si="0"/>
        <v>7.5694444444444509E-2</v>
      </c>
      <c r="G25" s="5">
        <f t="shared" si="1"/>
        <v>0</v>
      </c>
    </row>
    <row r="26" spans="3:7" x14ac:dyDescent="0.25">
      <c r="C26" s="13">
        <v>0.4458333333333333</v>
      </c>
      <c r="D26" s="13">
        <v>0.59097222222222223</v>
      </c>
      <c r="E26" s="5">
        <v>0.14513888888888893</v>
      </c>
      <c r="F26" s="5">
        <f t="shared" si="0"/>
        <v>0.14513888888888893</v>
      </c>
      <c r="G26" s="5">
        <f t="shared" si="1"/>
        <v>0</v>
      </c>
    </row>
    <row r="27" spans="3:7" x14ac:dyDescent="0.25">
      <c r="C27" s="13">
        <v>0.72430555555555554</v>
      </c>
      <c r="D27" s="13">
        <v>0.78541666666666676</v>
      </c>
      <c r="E27" s="5">
        <v>6.1111111111111227E-2</v>
      </c>
      <c r="F27" s="5">
        <f t="shared" si="0"/>
        <v>6.1111111111111227E-2</v>
      </c>
      <c r="G27" s="5">
        <f t="shared" si="1"/>
        <v>0</v>
      </c>
    </row>
    <row r="28" spans="3:7" x14ac:dyDescent="0.25">
      <c r="C28" s="13">
        <v>0.80347222222222225</v>
      </c>
      <c r="D28" s="13">
        <v>0.89583333333333337</v>
      </c>
      <c r="E28" s="5">
        <v>9.2361111111111116E-2</v>
      </c>
      <c r="F28" s="5">
        <f t="shared" si="0"/>
        <v>9.2361111111111116E-2</v>
      </c>
      <c r="G28" s="5">
        <f t="shared" si="1"/>
        <v>0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27"/>
  <sheetViews>
    <sheetView workbookViewId="0">
      <selection activeCell="D3" sqref="D3:E27"/>
    </sheetView>
  </sheetViews>
  <sheetFormatPr defaultRowHeight="15" x14ac:dyDescent="0.25"/>
  <sheetData>
    <row r="3" spans="4:7" x14ac:dyDescent="0.25">
      <c r="D3" s="9">
        <v>43105.583333333299</v>
      </c>
      <c r="E3" s="9">
        <v>43105.631944444402</v>
      </c>
      <c r="F3" t="s">
        <v>28</v>
      </c>
      <c r="G3" s="5">
        <f>E3-D3</f>
        <v>4.8611111102218274E-2</v>
      </c>
    </row>
    <row r="4" spans="4:7" x14ac:dyDescent="0.25">
      <c r="D4" s="9">
        <v>43105.725694444503</v>
      </c>
      <c r="E4" s="9">
        <v>43105.805555555598</v>
      </c>
      <c r="F4" t="s">
        <v>42</v>
      </c>
      <c r="G4" s="5">
        <f t="shared" ref="G4:G27" si="0">E4-D4</f>
        <v>7.9861111094942316E-2</v>
      </c>
    </row>
    <row r="5" spans="4:7" x14ac:dyDescent="0.25">
      <c r="D5" s="9">
        <v>43105.421527777777</v>
      </c>
      <c r="E5" s="9">
        <v>43105.716666666667</v>
      </c>
      <c r="F5" t="s">
        <v>43</v>
      </c>
      <c r="G5" s="5">
        <f t="shared" si="0"/>
        <v>0.29513888889050577</v>
      </c>
    </row>
    <row r="6" spans="4:7" x14ac:dyDescent="0.25">
      <c r="D6" s="9">
        <v>43105.477777777778</v>
      </c>
      <c r="E6" s="9">
        <v>43105.708333333336</v>
      </c>
      <c r="F6" t="s">
        <v>44</v>
      </c>
      <c r="G6" s="5">
        <f t="shared" si="0"/>
        <v>0.2305555555576575</v>
      </c>
    </row>
    <row r="7" spans="4:7" x14ac:dyDescent="0.25">
      <c r="D7" s="9">
        <v>43105.461805555555</v>
      </c>
      <c r="E7" s="9">
        <v>43105.747916666667</v>
      </c>
      <c r="F7" t="s">
        <v>45</v>
      </c>
      <c r="G7" s="5">
        <f t="shared" si="0"/>
        <v>0.28611111111240461</v>
      </c>
    </row>
    <row r="8" spans="4:7" x14ac:dyDescent="0.25">
      <c r="D8" s="9">
        <v>43105.54791666667</v>
      </c>
      <c r="E8" s="9">
        <v>43105.625</v>
      </c>
      <c r="F8" t="s">
        <v>46</v>
      </c>
      <c r="G8" s="5">
        <f t="shared" si="0"/>
        <v>7.7083333329937886E-2</v>
      </c>
    </row>
    <row r="9" spans="4:7" x14ac:dyDescent="0.25">
      <c r="D9" s="9">
        <v>43105.503472222219</v>
      </c>
      <c r="E9" s="9">
        <v>43105.711805555555</v>
      </c>
      <c r="F9" t="s">
        <v>47</v>
      </c>
      <c r="G9" s="5">
        <f t="shared" si="0"/>
        <v>0.20833333333575865</v>
      </c>
    </row>
    <row r="10" spans="4:7" x14ac:dyDescent="0.25">
      <c r="D10" s="9">
        <v>43105.51458333333</v>
      </c>
      <c r="E10" s="9">
        <v>43105.683333333334</v>
      </c>
      <c r="F10" t="s">
        <v>48</v>
      </c>
      <c r="G10" s="5">
        <f t="shared" si="0"/>
        <v>0.16875000000436557</v>
      </c>
    </row>
    <row r="11" spans="4:7" x14ac:dyDescent="0.25">
      <c r="D11" s="9">
        <v>43105.476388888892</v>
      </c>
      <c r="E11" s="9">
        <v>43105.566666666666</v>
      </c>
      <c r="F11" t="s">
        <v>49</v>
      </c>
      <c r="G11" s="5">
        <f t="shared" si="0"/>
        <v>9.0277777773735579E-2</v>
      </c>
    </row>
    <row r="12" spans="4:7" x14ac:dyDescent="0.25">
      <c r="D12" s="9">
        <v>43105.525694444441</v>
      </c>
      <c r="E12" s="9">
        <v>43105.597222222219</v>
      </c>
      <c r="F12" t="s">
        <v>36</v>
      </c>
      <c r="G12" s="5">
        <f t="shared" si="0"/>
        <v>7.1527777778101154E-2</v>
      </c>
    </row>
    <row r="13" spans="4:7" x14ac:dyDescent="0.25">
      <c r="D13" s="9">
        <v>43105.504861111112</v>
      </c>
      <c r="E13" s="9">
        <v>43105.625</v>
      </c>
      <c r="F13" t="s">
        <v>50</v>
      </c>
      <c r="G13" s="5">
        <f t="shared" si="0"/>
        <v>0.12013888888759539</v>
      </c>
    </row>
    <row r="14" spans="4:7" x14ac:dyDescent="0.25">
      <c r="D14" s="9">
        <v>43105.20208333333</v>
      </c>
      <c r="E14" s="9">
        <v>43105.302083333336</v>
      </c>
      <c r="F14" t="s">
        <v>31</v>
      </c>
      <c r="G14" s="5">
        <f t="shared" si="0"/>
        <v>0.10000000000582077</v>
      </c>
    </row>
    <row r="15" spans="4:7" x14ac:dyDescent="0.25">
      <c r="D15" s="9">
        <v>43105.375694444447</v>
      </c>
      <c r="E15" s="9">
        <v>43105.465277777781</v>
      </c>
      <c r="F15" t="s">
        <v>51</v>
      </c>
      <c r="G15" s="5">
        <f t="shared" si="0"/>
        <v>8.9583333334303461E-2</v>
      </c>
    </row>
    <row r="16" spans="4:7" x14ac:dyDescent="0.25">
      <c r="D16" s="9">
        <v>43105.416666666664</v>
      </c>
      <c r="E16" s="9">
        <v>43105.70416666667</v>
      </c>
      <c r="F16" t="s">
        <v>52</v>
      </c>
      <c r="G16" s="5">
        <f t="shared" si="0"/>
        <v>0.28750000000582077</v>
      </c>
    </row>
    <row r="17" spans="4:7" x14ac:dyDescent="0.25">
      <c r="D17" s="9">
        <v>43105.43472222222</v>
      </c>
      <c r="E17" s="9">
        <v>43105.666666666664</v>
      </c>
      <c r="F17" t="s">
        <v>53</v>
      </c>
      <c r="G17" s="5">
        <f t="shared" si="0"/>
        <v>0.23194444444379769</v>
      </c>
    </row>
    <row r="18" spans="4:7" x14ac:dyDescent="0.25">
      <c r="D18" s="9">
        <v>43105.529861111114</v>
      </c>
      <c r="E18" s="9">
        <v>43105.616666666669</v>
      </c>
      <c r="F18" t="s">
        <v>54</v>
      </c>
      <c r="G18" s="5">
        <f t="shared" si="0"/>
        <v>8.6805555554747116E-2</v>
      </c>
    </row>
    <row r="19" spans="4:7" x14ac:dyDescent="0.25">
      <c r="D19" s="9">
        <v>43105.550694444442</v>
      </c>
      <c r="E19" s="9">
        <v>43105.621527777781</v>
      </c>
      <c r="F19" t="s">
        <v>55</v>
      </c>
      <c r="G19" s="5">
        <f t="shared" si="0"/>
        <v>7.0833333338669036E-2</v>
      </c>
    </row>
    <row r="20" spans="4:7" x14ac:dyDescent="0.25">
      <c r="D20" s="9">
        <v>43105.604861111111</v>
      </c>
      <c r="E20" s="9">
        <v>43105.663194444445</v>
      </c>
      <c r="F20" t="s">
        <v>56</v>
      </c>
      <c r="G20" s="5">
        <f t="shared" si="0"/>
        <v>5.8333333334303461E-2</v>
      </c>
    </row>
    <row r="21" spans="4:7" x14ac:dyDescent="0.25">
      <c r="D21" s="9">
        <v>43105.64166666667</v>
      </c>
      <c r="E21" s="9">
        <v>43105.788194444445</v>
      </c>
      <c r="F21" t="s">
        <v>57</v>
      </c>
      <c r="G21" s="5">
        <f t="shared" si="0"/>
        <v>0.14652777777519077</v>
      </c>
    </row>
    <row r="22" spans="4:7" x14ac:dyDescent="0.25">
      <c r="D22" s="9">
        <v>43105.874305555553</v>
      </c>
      <c r="E22" s="9">
        <v>43105.947916666664</v>
      </c>
      <c r="F22" t="s">
        <v>58</v>
      </c>
      <c r="G22" s="5">
        <f t="shared" si="0"/>
        <v>7.3611111110949423E-2</v>
      </c>
    </row>
    <row r="23" spans="4:7" x14ac:dyDescent="0.25">
      <c r="D23" s="9">
        <v>0.49513888888888885</v>
      </c>
      <c r="E23" s="9">
        <v>0.5541666666666667</v>
      </c>
      <c r="F23" s="5">
        <v>5.9027777777777846E-2</v>
      </c>
      <c r="G23" s="5">
        <f t="shared" si="0"/>
        <v>5.9027777777777846E-2</v>
      </c>
    </row>
    <row r="24" spans="4:7" x14ac:dyDescent="0.25">
      <c r="D24" s="9">
        <v>0.45694444444444443</v>
      </c>
      <c r="E24" s="9">
        <v>0.71388888888888891</v>
      </c>
      <c r="F24" s="5">
        <v>0.25694444444444448</v>
      </c>
      <c r="G24" s="5">
        <f t="shared" si="0"/>
        <v>0.25694444444444448</v>
      </c>
    </row>
    <row r="25" spans="4:7" x14ac:dyDescent="0.25">
      <c r="D25" s="9">
        <v>0.50486111111111109</v>
      </c>
      <c r="E25" s="9">
        <v>0.59652777777777777</v>
      </c>
      <c r="F25" s="5">
        <v>9.1666666666666674E-2</v>
      </c>
      <c r="G25" s="5">
        <f t="shared" si="0"/>
        <v>9.1666666666666674E-2</v>
      </c>
    </row>
    <row r="26" spans="4:7" x14ac:dyDescent="0.25">
      <c r="D26" s="9">
        <v>0.53541666666666665</v>
      </c>
      <c r="E26" s="9">
        <v>0.72222222222222221</v>
      </c>
      <c r="F26" s="5">
        <v>0.18680555555555556</v>
      </c>
      <c r="G26" s="5">
        <f t="shared" si="0"/>
        <v>0.18680555555555556</v>
      </c>
    </row>
    <row r="27" spans="4:7" x14ac:dyDescent="0.25">
      <c r="D27" s="9">
        <v>0.57708333333333328</v>
      </c>
      <c r="E27" s="9">
        <v>0.625</v>
      </c>
      <c r="F27" s="5">
        <v>4.7916666666666718E-2</v>
      </c>
      <c r="G27" s="5">
        <f t="shared" si="0"/>
        <v>4.7916666666666718E-2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31"/>
  <sheetViews>
    <sheetView topLeftCell="A11" workbookViewId="0">
      <selection activeCell="D4" sqref="D4"/>
    </sheetView>
  </sheetViews>
  <sheetFormatPr defaultRowHeight="15" x14ac:dyDescent="0.25"/>
  <sheetData>
    <row r="3" spans="4:7" x14ac:dyDescent="0.25">
      <c r="D3" s="5">
        <v>42976.256944444445</v>
      </c>
      <c r="E3" s="5">
        <v>42976.305555555555</v>
      </c>
      <c r="F3" s="5" t="s">
        <v>28</v>
      </c>
      <c r="G3" s="5">
        <f>E3-D3</f>
        <v>4.8611111109494232E-2</v>
      </c>
    </row>
    <row r="4" spans="4:7" x14ac:dyDescent="0.25">
      <c r="D4" s="5">
        <v>42976.238888888889</v>
      </c>
      <c r="E4" s="5">
        <v>42976.28125</v>
      </c>
      <c r="F4" s="5" t="s">
        <v>29</v>
      </c>
      <c r="G4" s="5">
        <f t="shared" ref="G4:G31" si="0">E4-D4</f>
        <v>4.2361111110949423E-2</v>
      </c>
    </row>
    <row r="5" spans="4:7" x14ac:dyDescent="0.25">
      <c r="D5" s="5">
        <v>42976.240972222222</v>
      </c>
      <c r="E5" s="5">
        <v>42976.288194444445</v>
      </c>
      <c r="F5" s="5" t="s">
        <v>30</v>
      </c>
      <c r="G5" s="5">
        <f t="shared" si="0"/>
        <v>4.7222222223354038E-2</v>
      </c>
    </row>
    <row r="6" spans="4:7" x14ac:dyDescent="0.25">
      <c r="D6" s="5">
        <v>42976.283333333333</v>
      </c>
      <c r="E6" s="5">
        <v>42976.340277777781</v>
      </c>
      <c r="F6" s="5" t="s">
        <v>26</v>
      </c>
      <c r="G6" s="5">
        <f t="shared" si="0"/>
        <v>5.6944444448163267E-2</v>
      </c>
    </row>
    <row r="7" spans="4:7" x14ac:dyDescent="0.25">
      <c r="D7" s="5">
        <v>42976.34375</v>
      </c>
      <c r="E7" s="5">
        <v>42976.40347222222</v>
      </c>
      <c r="F7" s="5" t="s">
        <v>27</v>
      </c>
      <c r="G7" s="5">
        <f t="shared" si="0"/>
        <v>5.9722222220443655E-2</v>
      </c>
    </row>
    <row r="8" spans="4:7" x14ac:dyDescent="0.25">
      <c r="D8" s="5">
        <v>42976.489583333328</v>
      </c>
      <c r="E8" s="5">
        <v>42976.589583333334</v>
      </c>
      <c r="F8" s="5" t="s">
        <v>31</v>
      </c>
      <c r="G8" s="5">
        <f t="shared" si="0"/>
        <v>0.10000000000582077</v>
      </c>
    </row>
    <row r="9" spans="4:7" x14ac:dyDescent="0.25">
      <c r="D9" s="5">
        <v>42976.753472222219</v>
      </c>
      <c r="E9" s="5">
        <v>42976.798611111109</v>
      </c>
      <c r="F9" s="5" t="s">
        <v>32</v>
      </c>
      <c r="G9" s="5">
        <f t="shared" si="0"/>
        <v>4.5138888890505768E-2</v>
      </c>
    </row>
    <row r="10" spans="4:7" x14ac:dyDescent="0.25">
      <c r="D10" s="5">
        <v>42976.421527777777</v>
      </c>
      <c r="E10" s="5">
        <v>42976.654988425929</v>
      </c>
      <c r="F10" s="5" t="s">
        <v>33</v>
      </c>
      <c r="G10" s="5">
        <f t="shared" si="0"/>
        <v>0.23346064815268619</v>
      </c>
    </row>
    <row r="11" spans="4:7" x14ac:dyDescent="0.25">
      <c r="D11" s="5">
        <v>42976.340277777781</v>
      </c>
      <c r="E11" s="5">
        <v>42976.520833333328</v>
      </c>
      <c r="F11" s="5" t="s">
        <v>34</v>
      </c>
      <c r="G11" s="5">
        <f t="shared" si="0"/>
        <v>0.18055555554747116</v>
      </c>
    </row>
    <row r="12" spans="4:7" x14ac:dyDescent="0.25">
      <c r="D12" s="5">
        <v>42976.447222222225</v>
      </c>
      <c r="E12" s="5">
        <v>42976.708726851852</v>
      </c>
      <c r="F12" s="5" t="s">
        <v>35</v>
      </c>
      <c r="G12" s="5">
        <f t="shared" si="0"/>
        <v>0.26150462962687016</v>
      </c>
    </row>
    <row r="13" spans="4:7" x14ac:dyDescent="0.25">
      <c r="D13" s="5">
        <v>42976.320844907408</v>
      </c>
      <c r="E13" s="5">
        <v>42976.392928240741</v>
      </c>
      <c r="F13" s="5" t="s">
        <v>36</v>
      </c>
      <c r="G13" s="5">
        <f t="shared" si="0"/>
        <v>7.2083333332557231E-2</v>
      </c>
    </row>
    <row r="14" spans="4:7" x14ac:dyDescent="0.25">
      <c r="D14" s="5">
        <v>42976.328796296293</v>
      </c>
      <c r="E14" s="5">
        <v>42976.379629629635</v>
      </c>
      <c r="F14" s="5" t="s">
        <v>25</v>
      </c>
      <c r="G14" s="5">
        <f t="shared" si="0"/>
        <v>5.0833333341870457E-2</v>
      </c>
    </row>
    <row r="15" spans="4:7" x14ac:dyDescent="0.25">
      <c r="D15" s="5">
        <v>42976.359143518523</v>
      </c>
      <c r="E15" s="5">
        <v>42976.40289351852</v>
      </c>
      <c r="F15" s="5" t="s">
        <v>37</v>
      </c>
      <c r="G15" s="5">
        <f t="shared" si="0"/>
        <v>4.3749999997089617E-2</v>
      </c>
    </row>
    <row r="16" spans="4:7" x14ac:dyDescent="0.25">
      <c r="D16" s="5">
        <v>42976.570138888892</v>
      </c>
      <c r="E16" s="5">
        <v>42976.673668981486</v>
      </c>
      <c r="F16" s="5" t="s">
        <v>38</v>
      </c>
      <c r="G16" s="5">
        <f t="shared" si="0"/>
        <v>0.10353009259415558</v>
      </c>
    </row>
    <row r="17" spans="4:7" x14ac:dyDescent="0.25">
      <c r="D17" s="5">
        <v>42976.421527777777</v>
      </c>
      <c r="E17" s="5">
        <v>42976.565416666665</v>
      </c>
      <c r="F17" s="5" t="s">
        <v>39</v>
      </c>
      <c r="G17" s="5">
        <f t="shared" si="0"/>
        <v>0.14388888888788642</v>
      </c>
    </row>
    <row r="18" spans="4:7" x14ac:dyDescent="0.25">
      <c r="D18" s="5">
        <v>42976.546076388884</v>
      </c>
      <c r="E18" s="5">
        <v>42976.591608796298</v>
      </c>
      <c r="F18" s="5" t="s">
        <v>32</v>
      </c>
      <c r="G18" s="5">
        <f t="shared" si="0"/>
        <v>4.5532407413702458E-2</v>
      </c>
    </row>
    <row r="19" spans="4:7" x14ac:dyDescent="0.25">
      <c r="D19" s="5">
        <v>42976.597488425927</v>
      </c>
      <c r="E19" s="5">
        <v>42976.75381944445</v>
      </c>
      <c r="F19" s="5" t="s">
        <v>40</v>
      </c>
      <c r="G19" s="5">
        <f t="shared" si="0"/>
        <v>0.15633101852290565</v>
      </c>
    </row>
    <row r="20" spans="4:7" x14ac:dyDescent="0.25">
      <c r="D20" s="5">
        <v>42976.905960648146</v>
      </c>
      <c r="E20" s="5">
        <v>42976.965694444443</v>
      </c>
      <c r="F20" s="5" t="s">
        <v>27</v>
      </c>
      <c r="G20" s="5">
        <f t="shared" si="0"/>
        <v>5.9733796297223307E-2</v>
      </c>
    </row>
    <row r="21" spans="4:7" x14ac:dyDescent="0.25">
      <c r="D21" s="5">
        <v>0.79166666666666663</v>
      </c>
      <c r="E21" s="5">
        <v>0.85416666666666663</v>
      </c>
      <c r="F21" s="5">
        <v>6.25E-2</v>
      </c>
      <c r="G21" s="5">
        <f t="shared" si="0"/>
        <v>6.25E-2</v>
      </c>
    </row>
    <row r="22" spans="4:7" x14ac:dyDescent="0.25">
      <c r="D22" s="5">
        <v>0.54375000000000007</v>
      </c>
      <c r="E22" s="5">
        <v>0.73611111111111116</v>
      </c>
      <c r="F22" s="5">
        <v>0.19236111111111109</v>
      </c>
      <c r="G22" s="5">
        <f t="shared" si="0"/>
        <v>0.19236111111111109</v>
      </c>
    </row>
    <row r="23" spans="4:7" x14ac:dyDescent="0.25">
      <c r="D23" s="5">
        <v>0.57986111111111105</v>
      </c>
      <c r="E23" s="5">
        <v>0.64027777777777783</v>
      </c>
      <c r="F23" s="5">
        <v>6.0416666666666785E-2</v>
      </c>
      <c r="G23" s="5">
        <f t="shared" si="0"/>
        <v>6.0416666666666785E-2</v>
      </c>
    </row>
    <row r="24" spans="4:7" x14ac:dyDescent="0.25">
      <c r="D24" s="5">
        <v>0.61041666666666672</v>
      </c>
      <c r="E24" s="5">
        <v>0.70833333333333337</v>
      </c>
      <c r="F24" s="5">
        <v>9.7916666666666652E-2</v>
      </c>
      <c r="G24" s="5">
        <f t="shared" si="0"/>
        <v>9.7916666666666652E-2</v>
      </c>
    </row>
    <row r="25" spans="4:7" x14ac:dyDescent="0.25">
      <c r="D25" s="5">
        <v>0.63402777777777775</v>
      </c>
      <c r="E25" s="5">
        <v>0.68541666666666667</v>
      </c>
      <c r="F25" s="5">
        <v>5.1388888888888928E-2</v>
      </c>
      <c r="G25" s="5">
        <f t="shared" si="0"/>
        <v>5.1388888888888928E-2</v>
      </c>
    </row>
    <row r="26" spans="4:7" x14ac:dyDescent="0.25">
      <c r="D26" s="5">
        <v>0.47083333333333338</v>
      </c>
      <c r="E26" s="5">
        <v>0.71180555555555547</v>
      </c>
      <c r="F26" s="5">
        <v>0.24097222222222209</v>
      </c>
      <c r="G26" s="5">
        <f t="shared" si="0"/>
        <v>0.24097222222222209</v>
      </c>
    </row>
    <row r="27" spans="4:7" x14ac:dyDescent="0.25">
      <c r="D27" s="5">
        <v>0.47152777777777777</v>
      </c>
      <c r="E27" s="5">
        <v>0.66666666666666663</v>
      </c>
      <c r="F27" s="5">
        <v>0.19513888888888886</v>
      </c>
      <c r="G27" s="5">
        <f t="shared" si="0"/>
        <v>0.19513888888888886</v>
      </c>
    </row>
    <row r="28" spans="4:7" x14ac:dyDescent="0.25">
      <c r="D28" s="5">
        <v>0.51666666666666672</v>
      </c>
      <c r="E28" s="5">
        <v>0.58888888888888891</v>
      </c>
      <c r="F28" s="5">
        <v>7.2222222222222188E-2</v>
      </c>
      <c r="G28" s="5">
        <f t="shared" si="0"/>
        <v>7.2222222222222188E-2</v>
      </c>
    </row>
    <row r="29" spans="4:7" x14ac:dyDescent="0.25">
      <c r="D29" s="5">
        <v>0.96180555555555547</v>
      </c>
      <c r="E29" s="5">
        <v>1.1805555555555555E-2</v>
      </c>
      <c r="F29" s="5">
        <v>4.9999999999999996E-2</v>
      </c>
      <c r="G29" s="5">
        <f t="shared" si="0"/>
        <v>-0.95</v>
      </c>
    </row>
    <row r="30" spans="4:7" x14ac:dyDescent="0.25">
      <c r="D30" s="5">
        <v>0.93402777777777779</v>
      </c>
      <c r="E30" s="5">
        <v>0.9916666666666667</v>
      </c>
      <c r="F30" s="5">
        <v>5.7638888888888906E-2</v>
      </c>
      <c r="G30" s="5">
        <f t="shared" si="0"/>
        <v>5.7638888888888906E-2</v>
      </c>
    </row>
    <row r="31" spans="4:7" x14ac:dyDescent="0.25">
      <c r="D31" s="5">
        <v>0.5756944444444444</v>
      </c>
      <c r="E31" s="5">
        <v>0.65277777777777779</v>
      </c>
      <c r="F31" s="5">
        <v>7.7083333333333393E-2</v>
      </c>
      <c r="G31" s="5">
        <f t="shared" si="0"/>
        <v>7.7083333333333393E-2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2871da40-f984-45b1-ab9e-e5ef7f10f2e3">MQHDHHXFFZHY-5-121635</_dlc_DocId>
    <_dlc_DocIdUrl xmlns="2871da40-f984-45b1-ab9e-e5ef7f10f2e3">
      <Url>http://dc1-srv-sansp:5002/_layouts/DocIdRedir.aspx?ID=MQHDHHXFFZHY-5-121635</Url>
      <Description>MQHDHHXFFZHY-5-121635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CAD88FF1213C4E877629A103FDA043" ma:contentTypeVersion="1" ma:contentTypeDescription="Create a new document." ma:contentTypeScope="" ma:versionID="cb388425cd1eb0c124d0b6008a61b808">
  <xsd:schema xmlns:xsd="http://www.w3.org/2001/XMLSchema" xmlns:xs="http://www.w3.org/2001/XMLSchema" xmlns:p="http://schemas.microsoft.com/office/2006/metadata/properties" xmlns:ns2="2871da40-f984-45b1-ab9e-e5ef7f10f2e3" targetNamespace="http://schemas.microsoft.com/office/2006/metadata/properties" ma:root="true" ma:fieldsID="ec8bd1b75a3eeadb2f8cc8f3e8279cbf" ns2:_="">
    <xsd:import namespace="2871da40-f984-45b1-ab9e-e5ef7f10f2e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71da40-f984-45b1-ab9e-e5ef7f10f2e3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3387401C-D8CE-44D9-B0C4-70EFC2C8FAC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785363B-4463-48A9-B670-CCB3943060A8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2871da40-f984-45b1-ab9e-e5ef7f10f2e3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6D2A7A9F-D635-4161-8734-FDDC827BF0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871da40-f984-45b1-ab9e-e5ef7f10f2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7F1E26BA-417C-4936-9C00-5A85EB0CED6E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Sheet1</vt:lpstr>
      <vt:lpstr>Sheet 1 </vt:lpstr>
      <vt:lpstr>Sheet5</vt:lpstr>
      <vt:lpstr>Sheet4</vt:lpstr>
      <vt:lpstr>Sheet3</vt:lpstr>
      <vt:lpstr>Sheet2</vt:lpstr>
      <vt:lpstr>BREAKDOWN</vt:lpstr>
      <vt:lpstr>'Sheet 1 '!Print_Area</vt:lpstr>
      <vt:lpstr>reasons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2018-03-14T03:04:00Z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0x010100C5CAD88FF1213C4E877629A103FDA043</vt:lpwstr>
  </property>
  <property fmtid="{D5CDD505-2E9C-101B-9397-08002B2CF9AE}" pid="3" name="_dlc_DocIdItemGuid">
    <vt:lpwstr>3b69f9bf-af3c-4064-ade1-b458a86887cf</vt:lpwstr>
  </property>
</Properties>
</file>